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PC01\Documents\Zalo Received Files\"/>
    </mc:Choice>
  </mc:AlternateContent>
  <bookViews>
    <workbookView xWindow="-120" yWindow="-120" windowWidth="20730" windowHeight="11160"/>
  </bookViews>
  <sheets>
    <sheet name="DSDL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9" i="1" l="1"/>
  <c r="M9" i="1"/>
  <c r="N5" i="1"/>
  <c r="N8" i="1"/>
  <c r="N7" i="1"/>
  <c r="N6" i="1"/>
  <c r="I9" i="1"/>
  <c r="I8" i="1"/>
  <c r="I7" i="1"/>
  <c r="I6" i="1"/>
  <c r="I5" i="1"/>
  <c r="G9" i="1"/>
  <c r="H9" i="1" l="1"/>
  <c r="H6" i="1"/>
  <c r="H7" i="1"/>
  <c r="H8" i="1"/>
  <c r="H5" i="1"/>
</calcChain>
</file>

<file path=xl/sharedStrings.xml><?xml version="1.0" encoding="utf-8"?>
<sst xmlns="http://schemas.openxmlformats.org/spreadsheetml/2006/main" count="48" uniqueCount="38">
  <si>
    <t>ĐỊA CHỈ</t>
  </si>
  <si>
    <t>TÊN CÔNG TY</t>
  </si>
  <si>
    <t>0937147848</t>
  </si>
  <si>
    <t>477E MÃ LÒ QUẬN BÌNH TÂN</t>
  </si>
  <si>
    <t>TNHH VẠN BẢO NGÂN</t>
  </si>
  <si>
    <t>13 LƯƠNG ĐỊNH CỦA, GIA LAI</t>
  </si>
  <si>
    <t>THÀNH NAM PHÁT GIA LAI</t>
  </si>
  <si>
    <t>0931631668</t>
  </si>
  <si>
    <t>STT</t>
  </si>
  <si>
    <t>HCM</t>
  </si>
  <si>
    <t>Gia Lai</t>
  </si>
  <si>
    <t>Tỉnh / TP</t>
  </si>
  <si>
    <t>0316618240</t>
  </si>
  <si>
    <t>MST</t>
  </si>
  <si>
    <t>CTY TNHH ĐẠI TRƯỜNG PHÚC</t>
  </si>
  <si>
    <t>60 đường 28 phường bình trị đông b,quận bình tân</t>
  </si>
  <si>
    <t>0933636467</t>
  </si>
  <si>
    <t>0314979386</t>
  </si>
  <si>
    <t>Tí Nấm</t>
  </si>
  <si>
    <t>0903 932 571</t>
  </si>
  <si>
    <t>18A28 Tăng Nhon Phú Quận 9</t>
  </si>
  <si>
    <t>DANH SÁCH ĐẠI LÝ</t>
  </si>
  <si>
    <t>SỐ ĐT</t>
  </si>
  <si>
    <t>Doanh Số</t>
  </si>
  <si>
    <t>Đã Thanh Toán</t>
  </si>
  <si>
    <t>Số Tiền Còn Nợ</t>
  </si>
  <si>
    <t>Tổng</t>
  </si>
  <si>
    <t>Ngày</t>
  </si>
  <si>
    <t>Số tiền</t>
  </si>
  <si>
    <t>Số TK</t>
  </si>
  <si>
    <t>NH</t>
  </si>
  <si>
    <t>1027349624</t>
  </si>
  <si>
    <t>VCB CNĐĐN</t>
  </si>
  <si>
    <t>Còn nợ</t>
  </si>
  <si>
    <t>Xác nhận thanh toán</t>
  </si>
  <si>
    <t>Xin trả hàng tương đương 50% công nợ, Anh Trung xin chịu trách nhiệm vận chuyển về Công ty</t>
  </si>
  <si>
    <t>Ghi chú</t>
  </si>
  <si>
    <t>Tiếp tục lấy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</si>
</sst>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quotePrefix="1" applyFont="1" applyFill="1" applyBorder="1" applyAlignment="1">
      <alignment horizontal="center" vertical="center"/>
    </xf>
    <xf numFmtId="164" fontId="4" fillId="2" borderId="1" xfId="1" applyNumberFormat="1" applyFont="1" applyFill="1" applyBorder="1"/>
    <xf numFmtId="164" fontId="1" fillId="2" borderId="1" xfId="0" applyNumberFormat="1" applyFont="1" applyFill="1" applyBorder="1"/>
    <xf numFmtId="0" fontId="1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164" fontId="5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0" xfId="1" applyNumberFormat="1" applyFont="1"/>
    <xf numFmtId="164" fontId="5" fillId="3" borderId="1" xfId="1" applyNumberFormat="1" applyFont="1" applyFill="1" applyBorder="1" applyAlignment="1">
      <alignment horizontal="center"/>
    </xf>
    <xf numFmtId="164" fontId="1" fillId="3" borderId="1" xfId="1" applyNumberFormat="1" applyFont="1" applyFill="1" applyBorder="1"/>
    <xf numFmtId="14" fontId="1" fillId="0" borderId="0" xfId="0" applyNumberFormat="1" applyFont="1"/>
    <xf numFmtId="14" fontId="5" fillId="3" borderId="1" xfId="0" applyNumberFormat="1" applyFont="1" applyFill="1" applyBorder="1" applyAlignment="1">
      <alignment horizontal="center"/>
    </xf>
    <xf numFmtId="14" fontId="1" fillId="3" borderId="1" xfId="0" applyNumberFormat="1" applyFont="1" applyFill="1" applyBorder="1"/>
    <xf numFmtId="0" fontId="5" fillId="0" borderId="5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/>
    <xf numFmtId="164" fontId="1" fillId="3" borderId="1" xfId="0" quotePrefix="1" applyNumberFormat="1" applyFont="1" applyFill="1" applyBorder="1" applyAlignment="1">
      <alignment horizontal="center"/>
    </xf>
    <xf numFmtId="164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quotePrefix="1" applyFont="1" applyFill="1" applyBorder="1" applyAlignment="1">
      <alignment horizontal="center" vertical="center"/>
    </xf>
    <xf numFmtId="0" fontId="1" fillId="4" borderId="1" xfId="0" quotePrefix="1" applyFont="1" applyFill="1" applyBorder="1" applyAlignment="1">
      <alignment horizontal="center" vertical="center" wrapText="1"/>
    </xf>
    <xf numFmtId="164" fontId="4" fillId="4" borderId="1" xfId="1" applyNumberFormat="1" applyFont="1" applyFill="1" applyBorder="1"/>
    <xf numFmtId="164" fontId="1" fillId="4" borderId="1" xfId="0" applyNumberFormat="1" applyFont="1" applyFill="1" applyBorder="1"/>
    <xf numFmtId="164" fontId="1" fillId="4" borderId="1" xfId="0" quotePrefix="1" applyNumberFormat="1" applyFont="1" applyFill="1" applyBorder="1" applyAlignment="1">
      <alignment horizontal="center"/>
    </xf>
    <xf numFmtId="14" fontId="1" fillId="4" borderId="1" xfId="0" applyNumberFormat="1" applyFont="1" applyFill="1" applyBorder="1"/>
    <xf numFmtId="164" fontId="1" fillId="4" borderId="1" xfId="1" applyNumberFormat="1" applyFont="1" applyFill="1" applyBorder="1"/>
    <xf numFmtId="0" fontId="1" fillId="4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"/>
  <sheetViews>
    <sheetView tabSelected="1" workbookViewId="0">
      <pane xSplit="2" ySplit="4" topLeftCell="K5" activePane="bottomRight" state="frozen"/>
      <selection pane="topRight" activeCell="C1" sqref="C1"/>
      <selection pane="bottomLeft" activeCell="A5" sqref="A5"/>
      <selection pane="bottomRight" activeCell="O10" sqref="O10"/>
    </sheetView>
  </sheetViews>
  <sheetFormatPr defaultRowHeight="15" x14ac:dyDescent="0.25"/>
  <cols>
    <col min="1" max="1" width="4.7109375" style="1" customWidth="1"/>
    <col min="2" max="2" width="32.5703125" style="1" customWidth="1"/>
    <col min="3" max="3" width="42.7109375" style="1" customWidth="1"/>
    <col min="4" max="4" width="10.5703125" style="2" customWidth="1"/>
    <col min="5" max="5" width="11.42578125" style="2" customWidth="1"/>
    <col min="6" max="6" width="13.42578125" style="2" customWidth="1"/>
    <col min="7" max="7" width="13.7109375" style="1" customWidth="1"/>
    <col min="8" max="8" width="16.42578125" style="1" customWidth="1"/>
    <col min="9" max="9" width="16.85546875" style="1" customWidth="1"/>
    <col min="10" max="10" width="11.7109375" style="1" customWidth="1"/>
    <col min="11" max="11" width="14.28515625" style="1" customWidth="1"/>
    <col min="12" max="12" width="10.140625" style="23" bestFit="1" customWidth="1"/>
    <col min="13" max="14" width="14.5703125" style="20" customWidth="1"/>
    <col min="15" max="15" width="82" style="1" customWidth="1"/>
    <col min="16" max="16384" width="9.140625" style="1"/>
  </cols>
  <sheetData>
    <row r="2" spans="1:15" ht="20.25" x14ac:dyDescent="0.3">
      <c r="B2" s="16" t="s">
        <v>21</v>
      </c>
      <c r="C2" s="16"/>
      <c r="D2" s="16"/>
      <c r="E2" s="16"/>
      <c r="F2" s="16"/>
    </row>
    <row r="3" spans="1:15" x14ac:dyDescent="0.25">
      <c r="J3" s="26" t="s">
        <v>34</v>
      </c>
      <c r="K3" s="26"/>
      <c r="L3" s="26"/>
      <c r="M3" s="26"/>
      <c r="N3" s="26"/>
    </row>
    <row r="4" spans="1:15" ht="16.5" customHeight="1" x14ac:dyDescent="0.25">
      <c r="A4" s="3" t="s">
        <v>8</v>
      </c>
      <c r="B4" s="3" t="s">
        <v>1</v>
      </c>
      <c r="C4" s="3" t="s">
        <v>0</v>
      </c>
      <c r="D4" s="3" t="s">
        <v>11</v>
      </c>
      <c r="E4" s="3" t="s">
        <v>13</v>
      </c>
      <c r="F4" s="3" t="s">
        <v>22</v>
      </c>
      <c r="G4" s="15" t="s">
        <v>23</v>
      </c>
      <c r="H4" s="15" t="s">
        <v>24</v>
      </c>
      <c r="I4" s="15" t="s">
        <v>25</v>
      </c>
      <c r="J4" s="27" t="s">
        <v>29</v>
      </c>
      <c r="K4" s="27" t="s">
        <v>30</v>
      </c>
      <c r="L4" s="24" t="s">
        <v>27</v>
      </c>
      <c r="M4" s="21" t="s">
        <v>28</v>
      </c>
      <c r="N4" s="21" t="s">
        <v>33</v>
      </c>
      <c r="O4" s="31" t="s">
        <v>36</v>
      </c>
    </row>
    <row r="5" spans="1:15" s="9" customFormat="1" ht="16.5" customHeight="1" x14ac:dyDescent="0.25">
      <c r="A5" s="4">
        <v>1</v>
      </c>
      <c r="B5" s="5" t="s">
        <v>6</v>
      </c>
      <c r="C5" s="5" t="s">
        <v>5</v>
      </c>
      <c r="D5" s="4" t="s">
        <v>10</v>
      </c>
      <c r="E5" s="4">
        <v>5901087365</v>
      </c>
      <c r="F5" s="6" t="s">
        <v>7</v>
      </c>
      <c r="G5" s="7">
        <v>12600000</v>
      </c>
      <c r="H5" s="8">
        <f>G5*50%</f>
        <v>6300000</v>
      </c>
      <c r="I5" s="8">
        <f>G5-H5</f>
        <v>6300000</v>
      </c>
      <c r="J5" s="29" t="s">
        <v>31</v>
      </c>
      <c r="K5" s="28" t="s">
        <v>32</v>
      </c>
      <c r="L5" s="25">
        <v>44694</v>
      </c>
      <c r="M5" s="22">
        <v>6300000</v>
      </c>
      <c r="N5" s="22">
        <f>G5-M5</f>
        <v>6300000</v>
      </c>
      <c r="O5" s="10" t="s">
        <v>37</v>
      </c>
    </row>
    <row r="6" spans="1:15" s="43" customFormat="1" ht="16.5" customHeight="1" x14ac:dyDescent="0.25">
      <c r="A6" s="34">
        <v>2</v>
      </c>
      <c r="B6" s="35" t="s">
        <v>4</v>
      </c>
      <c r="C6" s="35" t="s">
        <v>3</v>
      </c>
      <c r="D6" s="34" t="s">
        <v>9</v>
      </c>
      <c r="E6" s="36" t="s">
        <v>12</v>
      </c>
      <c r="F6" s="37" t="s">
        <v>2</v>
      </c>
      <c r="G6" s="38">
        <v>10592000</v>
      </c>
      <c r="H6" s="39">
        <f t="shared" ref="H6:H8" si="0">G6*50%</f>
        <v>5296000</v>
      </c>
      <c r="I6" s="39">
        <f>G6-H6</f>
        <v>5296000</v>
      </c>
      <c r="J6" s="40" t="s">
        <v>31</v>
      </c>
      <c r="K6" s="39" t="s">
        <v>32</v>
      </c>
      <c r="L6" s="41">
        <v>44701</v>
      </c>
      <c r="M6" s="42">
        <v>5296000</v>
      </c>
      <c r="N6" s="42">
        <f>G6-M6</f>
        <v>5296000</v>
      </c>
      <c r="O6" s="33" t="s">
        <v>35</v>
      </c>
    </row>
    <row r="7" spans="1:15" s="9" customFormat="1" x14ac:dyDescent="0.25">
      <c r="A7" s="4">
        <v>3</v>
      </c>
      <c r="B7" s="10" t="s">
        <v>14</v>
      </c>
      <c r="C7" s="10" t="s">
        <v>15</v>
      </c>
      <c r="D7" s="11" t="s">
        <v>9</v>
      </c>
      <c r="E7" s="12" t="s">
        <v>17</v>
      </c>
      <c r="F7" s="12" t="s">
        <v>16</v>
      </c>
      <c r="G7" s="7">
        <v>11976000</v>
      </c>
      <c r="H7" s="8">
        <f t="shared" si="0"/>
        <v>5988000</v>
      </c>
      <c r="I7" s="8">
        <f>G7-H7</f>
        <v>5988000</v>
      </c>
      <c r="J7" s="29" t="s">
        <v>31</v>
      </c>
      <c r="K7" s="28" t="s">
        <v>32</v>
      </c>
      <c r="L7" s="25">
        <v>44714</v>
      </c>
      <c r="M7" s="22">
        <v>5988000</v>
      </c>
      <c r="N7" s="22">
        <f>G7-M7</f>
        <v>5988000</v>
      </c>
      <c r="O7" s="10" t="s">
        <v>37</v>
      </c>
    </row>
    <row r="8" spans="1:15" s="9" customFormat="1" x14ac:dyDescent="0.25">
      <c r="A8" s="4">
        <v>4</v>
      </c>
      <c r="B8" s="13" t="s">
        <v>18</v>
      </c>
      <c r="C8" s="13" t="s">
        <v>20</v>
      </c>
      <c r="D8" s="11" t="s">
        <v>9</v>
      </c>
      <c r="E8" s="11">
        <v>8005796132</v>
      </c>
      <c r="F8" s="11" t="s">
        <v>19</v>
      </c>
      <c r="G8" s="7">
        <v>11836000</v>
      </c>
      <c r="H8" s="8">
        <f t="shared" si="0"/>
        <v>5918000</v>
      </c>
      <c r="I8" s="8">
        <f>G8-H8</f>
        <v>5918000</v>
      </c>
      <c r="J8" s="29" t="s">
        <v>31</v>
      </c>
      <c r="K8" s="28" t="s">
        <v>32</v>
      </c>
      <c r="L8" s="25">
        <v>44715</v>
      </c>
      <c r="M8" s="22">
        <v>5918000</v>
      </c>
      <c r="N8" s="22">
        <f>G8-M8</f>
        <v>5918000</v>
      </c>
      <c r="O8" s="10" t="s">
        <v>37</v>
      </c>
    </row>
    <row r="9" spans="1:15" x14ac:dyDescent="0.25">
      <c r="A9" s="17" t="s">
        <v>26</v>
      </c>
      <c r="B9" s="18"/>
      <c r="C9" s="18"/>
      <c r="D9" s="18"/>
      <c r="E9" s="18"/>
      <c r="F9" s="19"/>
      <c r="G9" s="14">
        <f>SUM(G5:G8)</f>
        <v>47004000</v>
      </c>
      <c r="H9" s="14">
        <f>SUM(H5:H8)</f>
        <v>23502000</v>
      </c>
      <c r="I9" s="14">
        <f>SUM(I5:I8)</f>
        <v>23502000</v>
      </c>
      <c r="J9" s="30"/>
      <c r="K9" s="30"/>
      <c r="L9" s="25"/>
      <c r="M9" s="30">
        <f>SUM(M5:M8)</f>
        <v>23502000</v>
      </c>
      <c r="N9" s="30">
        <f>SUM(N5:N8)</f>
        <v>23502000</v>
      </c>
      <c r="O9" s="32"/>
    </row>
    <row r="10" spans="1:15" x14ac:dyDescent="0.25">
      <c r="B10" s="2"/>
      <c r="C10" s="2"/>
      <c r="D10" s="1"/>
      <c r="E10" s="1"/>
      <c r="F10" s="1"/>
    </row>
  </sheetData>
  <mergeCells count="3">
    <mergeCell ref="B2:F2"/>
    <mergeCell ref="A9:F9"/>
    <mergeCell ref="J3:N3"/>
  </mergeCells>
  <pageMargins left="0.55000000000000004" right="0.4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DSDL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NTPC01</cp:lastModifiedBy>
  <cp:lastPrinted>2022-05-24T00:49:52Z</cp:lastPrinted>
  <dcterms:created xsi:type="dcterms:W3CDTF">2022-05-09T06:09:40Z</dcterms:created>
  <dcterms:modified xsi:type="dcterms:W3CDTF">2022-06-13T09:36:37Z</dcterms:modified>
</cp:coreProperties>
</file>